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Attachments_kav212@yandex.ru_2026-04-25_18-34-16 (1)\отчеты на 01.04.2026\"/>
    </mc:Choice>
  </mc:AlternateContent>
  <xr:revisionPtr revIDLastSave="0" documentId="13_ncr:1_{56EED7F7-BC06-4FB2-A467-BF803829EE18}" xr6:coauthVersionLast="47" xr6:coauthVersionMax="47" xr10:uidLastSave="{00000000-0000-0000-0000-000000000000}"/>
  <bookViews>
    <workbookView xWindow="30" yWindow="120" windowWidth="28155" windowHeight="15120" tabRatio="740" xr2:uid="{00000000-000D-0000-FFFF-FFFF00000000}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(2)'!$A$1:$N$8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(2)'!$A$1:$N$8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(2)'!$A$1:$N$8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(2)'!$A$1:$N$8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3'!$A$1:$W$13</definedName>
    <definedName name="_xlnm.Print_Area" localSheetId="1">'Подпрограмма 3 (2)'!$A$1:$M$8</definedName>
    <definedName name="_xlnm.Print_Area" localSheetId="2">'Подпрограмма 3 (3)'!$A$1:$M$13</definedName>
  </definedNames>
  <calcPr calcId="181029"/>
</workbook>
</file>

<file path=xl/calcChain.xml><?xml version="1.0" encoding="utf-8"?>
<calcChain xmlns="http://schemas.openxmlformats.org/spreadsheetml/2006/main">
  <c r="I6" i="8" l="1"/>
  <c r="K6" i="8"/>
  <c r="L6" i="8"/>
  <c r="M6" i="8"/>
  <c r="O6" i="8"/>
  <c r="P6" i="8"/>
  <c r="Q6" i="8"/>
  <c r="S6" i="8"/>
  <c r="T6" i="8"/>
  <c r="U6" i="8"/>
  <c r="G6" i="8"/>
  <c r="F10" i="8"/>
  <c r="H6" i="8"/>
  <c r="N12" i="8" l="1"/>
  <c r="N11" i="8"/>
  <c r="N8" i="8"/>
  <c r="N7" i="8"/>
  <c r="G13" i="8"/>
  <c r="F12" i="8"/>
  <c r="F11" i="8" s="1"/>
  <c r="H11" i="8"/>
  <c r="G11" i="8"/>
  <c r="F9" i="8"/>
  <c r="F8" i="8"/>
  <c r="F7" i="8"/>
  <c r="H13" i="8"/>
  <c r="F6" i="8" l="1"/>
  <c r="F13" i="8"/>
  <c r="N9" i="8"/>
  <c r="N6" i="8" s="1"/>
  <c r="L13" i="18"/>
  <c r="J13" i="18"/>
  <c r="M12" i="18"/>
  <c r="M11" i="18"/>
  <c r="M10" i="18"/>
  <c r="M9" i="18"/>
  <c r="K9" i="18" s="1"/>
  <c r="M8" i="18"/>
  <c r="K8" i="18" s="1"/>
  <c r="M7" i="18"/>
  <c r="F6" i="18"/>
  <c r="G6" i="18" s="1"/>
  <c r="H6" i="18" s="1"/>
  <c r="I6" i="18" s="1"/>
  <c r="J6" i="18" s="1"/>
  <c r="K6" i="18" s="1"/>
  <c r="C6" i="18"/>
  <c r="D6" i="18" s="1"/>
  <c r="A2" i="18"/>
  <c r="M13" i="18" l="1"/>
  <c r="K7" i="18"/>
  <c r="K13" i="18" s="1"/>
  <c r="R12" i="8" l="1"/>
  <c r="J12" i="8"/>
  <c r="R11" i="8"/>
  <c r="J11" i="8"/>
  <c r="R8" i="8"/>
  <c r="R7" i="8"/>
  <c r="J7" i="8"/>
  <c r="J8" i="8"/>
  <c r="I13" i="8"/>
  <c r="R9" i="8" l="1"/>
  <c r="R6" i="8" s="1"/>
  <c r="J9" i="8"/>
  <c r="J6" i="8" s="1"/>
  <c r="L8" i="17"/>
  <c r="K8" i="17" l="1"/>
  <c r="J8" i="17"/>
  <c r="M8" i="17" l="1"/>
  <c r="L4" i="8"/>
  <c r="P4" i="8" s="1"/>
  <c r="T4" i="8" s="1"/>
  <c r="K13" i="8" l="1"/>
  <c r="L13" i="8"/>
  <c r="S13" i="8"/>
  <c r="T13" i="8"/>
  <c r="N13" i="8" l="1"/>
  <c r="J13" i="8"/>
  <c r="R13" i="8"/>
  <c r="U13" i="8"/>
  <c r="Q13" i="8"/>
  <c r="M13" i="8"/>
  <c r="P13" i="8"/>
  <c r="O13" i="8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<sst xmlns="http://schemas.openxmlformats.org/spreadsheetml/2006/main" count="120" uniqueCount="68">
  <si>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</si>
  <si>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</si>
  <si>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</si>
  <si>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</si>
  <si>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</si>
  <si>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</si>
  <si>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</si>
  <si>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</si>
  <si>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</si>
  <si>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</si>
  <si>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</si>
  <si>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</si>
  <si>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</si>
  <si>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</si>
  <si>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</si>
  <si>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</si>
  <si>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</si>
  <si>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</si>
  <si>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</si>
  <si>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</si>
  <si>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</si>
  <si>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</si>
  <si>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</si>
  <si>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</si>
  <si>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</si>
  <si>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</si>
  <si>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</si>
  <si>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</si>
  <si>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</si>
  <si>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</si>
  <si>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</si>
  <si>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</si>
  <si>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</si>
  <si>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Итого:</t>
  </si>
  <si>
    <t>районный бюджет</t>
  </si>
  <si>
    <t>Поиск и оценка подземных вод в с. Несь Ненецкого 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</si>
  <si>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</si>
  <si>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</si>
  <si>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</si>
  <si>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</si>
  <si>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</si>
  <si>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</si>
  <si>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</si>
  <si>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</si>
  <si>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</si>
  <si>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</si>
  <si>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</si>
  <si>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</si>
  <si>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</si>
  <si>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</si>
  <si>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</si>
  <si>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</si>
  <si>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</si>
  <si>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1.</t>
  </si>
  <si>
    <t>Раздел 1. Содействие развитию малого и среднего предпринимательства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</si>
  <si>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</si>
  <si>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1.3</t>
  </si>
  <si>
    <t>Нераспределенный резерв на оказание финансовой поддержки субъектам малого и среднего предпринимательства</t>
  </si>
  <si>
    <t>2.</t>
  </si>
  <si>
    <t>Раздел 2. Поддержка социально ориентированных некоммерческих организаций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</si>
  <si>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</si>
  <si>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Отчет об использовании денежных средств в рамках исполнения мероприятий 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2026-2035 годы"</t>
  </si>
  <si>
    <t>по состоянию на 01 апреля 2026  года (с начала года нарастающим итогом)</t>
  </si>
  <si>
    <t>План на 2026 год</t>
  </si>
  <si>
    <t>План на 01.04.2026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</si>
  <si>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</si>
  <si>
    <t>Предоставление грантов в форме субсидий начинающим субъектам малого и среднего предпринимательства на создание и (или) развитие собственного бизнеса</t>
  </si>
  <si>
    <t>Предоставление субсидии некоммерческим организациям на реализацию социально значимых проектов, направленных на развитие территориального общественного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</si>
</sst>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67" fontId="12" fillId="0" borderId="1" xfId="2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right"/>
    </xf>
    <xf numFmtId="49" fontId="12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left"/>
    </xf>
    <xf numFmtId="165" fontId="12" fillId="0" borderId="1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49" fontId="16" fillId="0" borderId="1" xfId="7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left"/>
    </xf>
    <xf numFmtId="170" fontId="16" fillId="0" borderId="1" xfId="7" applyNumberFormat="1" applyFont="1" applyBorder="1" applyAlignment="1">
      <alignment horizontal="right" wrapText="1"/>
    </xf>
    <xf numFmtId="170" fontId="16" fillId="0" borderId="1" xfId="7" applyNumberFormat="1" applyFont="1" applyBorder="1" applyAlignment="1">
      <alignment wrapText="1"/>
    </xf>
    <xf numFmtId="166" fontId="16" fillId="0" borderId="1" xfId="0" applyNumberFormat="1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166" fontId="5" fillId="0" borderId="1" xfId="0" applyNumberFormat="1" applyFont="1" applyBorder="1"/>
    <xf numFmtId="168" fontId="12" fillId="0" borderId="1" xfId="0" applyNumberFormat="1" applyFont="1" applyBorder="1" applyAlignment="1">
      <alignment horizontal="center"/>
    </xf>
    <xf numFmtId="0" fontId="5" fillId="0" borderId="0" xfId="0" applyFont="1"/>
    <xf numFmtId="0" fontId="1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wrapText="1"/>
    </xf>
    <xf numFmtId="166" fontId="16" fillId="0" borderId="1" xfId="0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2 4" xfId="7" xr:uid="{00000000-0005-0000-0000-000003000000}"/>
    <cellStyle name="Обычный 3" xfId="1" xr:uid="{00000000-0005-0000-0000-000004000000}"/>
    <cellStyle name="Обычный 4" xfId="3" xr:uid="{00000000-0005-0000-0000-000005000000}"/>
    <cellStyle name="Финансовый" xfId="6" builtinId="3"/>
    <cellStyle name="Финансовый 2" xfId="4" xr:uid="{00000000-0005-0000-0000-000007000000}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13"/>
  <sheetViews>
    <sheetView tabSelected="1" view="pageBreakPreview" topLeftCell="B1" zoomScale="55" zoomScaleNormal="90" zoomScaleSheetLayoutView="55" workbookViewId="0">
      <pane xSplit="4" ySplit="5" topLeftCell="F6" activePane="bottomRight" state="frozen"/>
      <selection activeCell="B1" sqref="B1"/>
      <selection pane="topRight" activeCell="E1" sqref="E1"/>
      <selection pane="bottomLeft" activeCell="B6" sqref="B6"/>
      <selection pane="bottomRight" activeCell="C30" sqref="C30"/>
    </sheetView>
  </sheetViews>
  <sheetFormatPr defaultColWidth="9.140625" defaultRowHeight="16.5" x14ac:dyDescent="0.25"/>
  <cols>
    <col min="1" max="2" width="7.5703125" style="32" customWidth="1"/>
    <col min="3" max="3" width="52.42578125" style="32" customWidth="1"/>
    <col min="4" max="4" width="22.7109375" style="32" customWidth="1"/>
    <col min="5" max="5" width="27.7109375" style="32" customWidth="1"/>
    <col min="6" max="12" width="16.85546875" style="32" customWidth="1"/>
    <col min="13" max="13" width="18.5703125" style="32" customWidth="1"/>
    <col min="14" max="14" width="14.85546875" style="32" customWidth="1"/>
    <col min="15" max="15" width="15.28515625" style="32" customWidth="1"/>
    <col min="16" max="16" width="16.42578125" style="32" customWidth="1"/>
    <col min="17" max="17" width="19" style="32" customWidth="1"/>
    <col min="18" max="18" width="15.5703125" style="32" customWidth="1"/>
    <col min="19" max="19" width="18.140625" style="32" customWidth="1"/>
    <col min="20" max="20" width="16.85546875" style="32" customWidth="1"/>
    <col min="21" max="21" width="18" style="32" customWidth="1"/>
    <col min="22" max="22" width="27.42578125" style="32" customWidth="1"/>
    <col min="23" max="23" width="26.140625" style="32" customWidth="1"/>
    <col min="24" max="16384" width="9.140625" style="32"/>
  </cols>
  <sheetData>
    <row r="1" spans="1:23" x14ac:dyDescent="0.25">
      <c r="A1" s="61" t="s">
        <v>61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x14ac:dyDescent="0.25">
      <c r="A2" s="62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3"/>
    </row>
    <row r="3" spans="1:23" s="33" customFormat="1" x14ac:dyDescent="0.25">
      <c r="A3" s="64" t="s">
        <v>8</v>
      </c>
      <c r="B3" s="34"/>
      <c r="C3" s="64" t="s">
        <v>6</v>
      </c>
      <c r="D3" s="64" t="s">
        <v>1</v>
      </c>
      <c r="E3" s="64" t="s">
        <v>7</v>
      </c>
      <c r="F3" s="65" t="s">
        <v>63</v>
      </c>
      <c r="G3" s="66"/>
      <c r="H3" s="66"/>
      <c r="I3" s="67"/>
      <c r="J3" s="65" t="s">
        <v>64</v>
      </c>
      <c r="K3" s="66"/>
      <c r="L3" s="66"/>
      <c r="M3" s="67"/>
      <c r="N3" s="65" t="s">
        <v>2</v>
      </c>
      <c r="O3" s="66"/>
      <c r="P3" s="66"/>
      <c r="Q3" s="67"/>
      <c r="R3" s="65" t="s">
        <v>3</v>
      </c>
      <c r="S3" s="66"/>
      <c r="T3" s="66"/>
      <c r="U3" s="67"/>
      <c r="V3" s="64" t="s">
        <v>36</v>
      </c>
      <c r="W3" s="64" t="s">
        <v>37</v>
      </c>
    </row>
    <row r="4" spans="1:23" s="33" customFormat="1" ht="76.5" customHeight="1" x14ac:dyDescent="0.25">
      <c r="A4" s="64"/>
      <c r="B4" s="34"/>
      <c r="C4" s="64"/>
      <c r="D4" s="64"/>
      <c r="E4" s="64"/>
      <c r="F4" s="34" t="s">
        <v>0</v>
      </c>
      <c r="G4" s="34" t="s">
        <v>4</v>
      </c>
      <c r="H4" s="34" t="s">
        <v>34</v>
      </c>
      <c r="I4" s="34" t="s">
        <v>27</v>
      </c>
      <c r="J4" s="34" t="s">
        <v>0</v>
      </c>
      <c r="K4" s="34" t="s">
        <v>4</v>
      </c>
      <c r="L4" s="34" t="str">
        <f>H4</f>
        <v>районный бюджет</v>
      </c>
      <c r="M4" s="34" t="s">
        <v>27</v>
      </c>
      <c r="N4" s="34" t="s">
        <v>0</v>
      </c>
      <c r="O4" s="34" t="s">
        <v>4</v>
      </c>
      <c r="P4" s="34" t="str">
        <f>L4</f>
        <v>районный бюджет</v>
      </c>
      <c r="Q4" s="34" t="s">
        <v>27</v>
      </c>
      <c r="R4" s="34" t="s">
        <v>0</v>
      </c>
      <c r="S4" s="34" t="s">
        <v>4</v>
      </c>
      <c r="T4" s="34" t="str">
        <f>P4</f>
        <v>районный бюджет</v>
      </c>
      <c r="U4" s="34" t="s">
        <v>27</v>
      </c>
      <c r="V4" s="64"/>
      <c r="W4" s="64"/>
    </row>
    <row r="5" spans="1:23" s="33" customFormat="1" x14ac:dyDescent="0.25">
      <c r="A5" s="34">
        <v>1</v>
      </c>
      <c r="B5" s="34"/>
      <c r="C5" s="34">
        <v>2</v>
      </c>
      <c r="D5" s="34">
        <v>3</v>
      </c>
      <c r="E5" s="34">
        <v>4</v>
      </c>
      <c r="F5" s="34">
        <v>5</v>
      </c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4">
        <v>11</v>
      </c>
      <c r="M5" s="34">
        <v>12</v>
      </c>
      <c r="N5" s="34">
        <v>13</v>
      </c>
      <c r="O5" s="34">
        <v>14</v>
      </c>
      <c r="P5" s="34">
        <v>15</v>
      </c>
      <c r="Q5" s="34">
        <v>16</v>
      </c>
      <c r="R5" s="34">
        <v>17</v>
      </c>
      <c r="S5" s="34">
        <v>18</v>
      </c>
      <c r="T5" s="34">
        <v>19</v>
      </c>
      <c r="U5" s="34">
        <v>20</v>
      </c>
      <c r="V5" s="34">
        <v>21</v>
      </c>
      <c r="W5" s="34">
        <v>22</v>
      </c>
    </row>
    <row r="6" spans="1:23" s="37" customFormat="1" ht="18.75" customHeight="1" x14ac:dyDescent="0.3">
      <c r="A6" s="35" t="s">
        <v>25</v>
      </c>
      <c r="B6" s="48" t="s">
        <v>53</v>
      </c>
      <c r="C6" s="60" t="s">
        <v>54</v>
      </c>
      <c r="D6" s="60"/>
      <c r="E6" s="60"/>
      <c r="F6" s="52">
        <f t="shared" ref="F6:G6" si="0">SUM(F7:F10)</f>
        <v>1150</v>
      </c>
      <c r="G6" s="52">
        <f t="shared" si="0"/>
        <v>0</v>
      </c>
      <c r="H6" s="52">
        <f>SUM(H7:H10)</f>
        <v>1150</v>
      </c>
      <c r="I6" s="52">
        <f t="shared" ref="I6:U6" si="1">SUM(I7:I10)</f>
        <v>0</v>
      </c>
      <c r="J6" s="52">
        <f t="shared" si="1"/>
        <v>0</v>
      </c>
      <c r="K6" s="52">
        <f t="shared" si="1"/>
        <v>0</v>
      </c>
      <c r="L6" s="52">
        <f t="shared" si="1"/>
        <v>0</v>
      </c>
      <c r="M6" s="52">
        <f t="shared" si="1"/>
        <v>0</v>
      </c>
      <c r="N6" s="52">
        <f t="shared" si="1"/>
        <v>0</v>
      </c>
      <c r="O6" s="52">
        <f t="shared" si="1"/>
        <v>0</v>
      </c>
      <c r="P6" s="52">
        <f t="shared" si="1"/>
        <v>0</v>
      </c>
      <c r="Q6" s="52">
        <f t="shared" si="1"/>
        <v>0</v>
      </c>
      <c r="R6" s="52">
        <f t="shared" si="1"/>
        <v>0</v>
      </c>
      <c r="S6" s="52">
        <f t="shared" si="1"/>
        <v>0</v>
      </c>
      <c r="T6" s="52">
        <f t="shared" si="1"/>
        <v>0</v>
      </c>
      <c r="U6" s="52">
        <f t="shared" si="1"/>
        <v>0</v>
      </c>
      <c r="V6" s="36" t="s">
        <v>5</v>
      </c>
      <c r="W6" s="36" t="s">
        <v>5</v>
      </c>
    </row>
    <row r="7" spans="1:23" s="33" customFormat="1" ht="75" x14ac:dyDescent="0.3">
      <c r="A7" s="38" t="s">
        <v>30</v>
      </c>
      <c r="B7" s="49" t="s">
        <v>30</v>
      </c>
      <c r="C7" s="79" t="s">
        <v>55</v>
      </c>
      <c r="D7" s="80" t="s">
        <v>9</v>
      </c>
      <c r="E7" s="80" t="s">
        <v>9</v>
      </c>
      <c r="F7" s="51">
        <f>SUM(G7:I7)</f>
        <v>500</v>
      </c>
      <c r="G7" s="51">
        <v>0</v>
      </c>
      <c r="H7" s="78">
        <v>500</v>
      </c>
      <c r="I7" s="44">
        <v>0</v>
      </c>
      <c r="J7" s="40">
        <f>K7+L7+M7</f>
        <v>0</v>
      </c>
      <c r="K7" s="39">
        <v>0</v>
      </c>
      <c r="L7" s="39">
        <v>0</v>
      </c>
      <c r="M7" s="39">
        <v>0</v>
      </c>
      <c r="N7" s="40">
        <f>O7+P7+Q7</f>
        <v>0</v>
      </c>
      <c r="O7" s="39">
        <v>0</v>
      </c>
      <c r="P7" s="39">
        <v>0</v>
      </c>
      <c r="Q7" s="39">
        <v>0</v>
      </c>
      <c r="R7" s="40">
        <f t="shared" ref="R7:R8" si="2">S7+T7+U7</f>
        <v>0</v>
      </c>
      <c r="S7" s="39">
        <v>0</v>
      </c>
      <c r="T7" s="39">
        <v>0</v>
      </c>
      <c r="U7" s="39">
        <v>0</v>
      </c>
      <c r="V7" s="36" t="s">
        <v>5</v>
      </c>
      <c r="W7" s="36" t="s">
        <v>5</v>
      </c>
    </row>
    <row r="8" spans="1:23" s="33" customFormat="1" ht="75" x14ac:dyDescent="0.3">
      <c r="A8" s="38" t="s">
        <v>31</v>
      </c>
      <c r="B8" s="49" t="s">
        <v>31</v>
      </c>
      <c r="C8" s="79" t="s">
        <v>65</v>
      </c>
      <c r="D8" s="80" t="s">
        <v>9</v>
      </c>
      <c r="E8" s="80" t="s">
        <v>9</v>
      </c>
      <c r="F8" s="51">
        <f>SUM(G8:I8)</f>
        <v>150</v>
      </c>
      <c r="G8" s="51">
        <v>0</v>
      </c>
      <c r="H8" s="78">
        <v>150</v>
      </c>
      <c r="I8" s="44">
        <v>0</v>
      </c>
      <c r="J8" s="40">
        <f t="shared" ref="J8" si="3">K8+L8+M8</f>
        <v>0</v>
      </c>
      <c r="K8" s="39">
        <v>0</v>
      </c>
      <c r="L8" s="39">
        <v>0</v>
      </c>
      <c r="M8" s="39">
        <v>0</v>
      </c>
      <c r="N8" s="40">
        <f t="shared" ref="N8" si="4">O8+P8+Q8</f>
        <v>0</v>
      </c>
      <c r="O8" s="39">
        <v>0</v>
      </c>
      <c r="P8" s="39">
        <v>0</v>
      </c>
      <c r="Q8" s="39">
        <v>0</v>
      </c>
      <c r="R8" s="40">
        <f t="shared" si="2"/>
        <v>0</v>
      </c>
      <c r="S8" s="39">
        <v>0</v>
      </c>
      <c r="T8" s="39">
        <v>0</v>
      </c>
      <c r="U8" s="39">
        <v>0</v>
      </c>
      <c r="V8" s="36" t="s">
        <v>5</v>
      </c>
      <c r="W8" s="36" t="s">
        <v>5</v>
      </c>
    </row>
    <row r="9" spans="1:23" s="33" customFormat="1" ht="93.75" hidden="1" x14ac:dyDescent="0.3">
      <c r="A9" s="41" t="s">
        <v>26</v>
      </c>
      <c r="B9" s="49" t="s">
        <v>56</v>
      </c>
      <c r="C9" s="79" t="s">
        <v>66</v>
      </c>
      <c r="D9" s="80" t="s">
        <v>9</v>
      </c>
      <c r="E9" s="80" t="s">
        <v>9</v>
      </c>
      <c r="F9" s="51">
        <f>H9</f>
        <v>0</v>
      </c>
      <c r="G9" s="51">
        <v>0</v>
      </c>
      <c r="H9" s="51">
        <v>0</v>
      </c>
      <c r="I9" s="50">
        <v>0</v>
      </c>
      <c r="J9" s="42">
        <f>SUM(J11:J12)</f>
        <v>0</v>
      </c>
      <c r="K9" s="42">
        <v>0</v>
      </c>
      <c r="L9" s="42">
        <v>0</v>
      </c>
      <c r="M9" s="42">
        <v>0</v>
      </c>
      <c r="N9" s="42">
        <f>SUM(N11:N12)</f>
        <v>0</v>
      </c>
      <c r="O9" s="42">
        <v>0</v>
      </c>
      <c r="P9" s="42">
        <v>0</v>
      </c>
      <c r="Q9" s="42">
        <v>0</v>
      </c>
      <c r="R9" s="42">
        <f>SUM(R11:R12)</f>
        <v>0</v>
      </c>
      <c r="S9" s="42">
        <v>0</v>
      </c>
      <c r="T9" s="42">
        <v>0</v>
      </c>
      <c r="U9" s="42">
        <v>0</v>
      </c>
      <c r="V9" s="36" t="s">
        <v>5</v>
      </c>
      <c r="W9" s="36" t="s">
        <v>5</v>
      </c>
    </row>
    <row r="10" spans="1:23" s="33" customFormat="1" ht="56.25" x14ac:dyDescent="0.3">
      <c r="A10" s="41"/>
      <c r="B10" s="49" t="s">
        <v>56</v>
      </c>
      <c r="C10" s="79" t="s">
        <v>57</v>
      </c>
      <c r="D10" s="80" t="s">
        <v>9</v>
      </c>
      <c r="E10" s="80" t="s">
        <v>9</v>
      </c>
      <c r="F10" s="51">
        <f>H10</f>
        <v>500</v>
      </c>
      <c r="G10" s="51"/>
      <c r="H10" s="78">
        <v>500</v>
      </c>
      <c r="I10" s="50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36"/>
      <c r="W10" s="36"/>
    </row>
    <row r="11" spans="1:23" s="33" customFormat="1" ht="18.75" x14ac:dyDescent="0.3">
      <c r="A11" s="38" t="s">
        <v>28</v>
      </c>
      <c r="B11" s="48" t="s">
        <v>58</v>
      </c>
      <c r="C11" s="81" t="s">
        <v>59</v>
      </c>
      <c r="D11" s="81"/>
      <c r="E11" s="81"/>
      <c r="F11" s="51">
        <f t="shared" ref="F11:H11" si="5">F12</f>
        <v>350</v>
      </c>
      <c r="G11" s="51">
        <f t="shared" si="5"/>
        <v>0</v>
      </c>
      <c r="H11" s="52">
        <f t="shared" si="5"/>
        <v>350</v>
      </c>
      <c r="I11" s="44">
        <v>0</v>
      </c>
      <c r="J11" s="40">
        <f t="shared" ref="J11:J12" si="6">K11+L11+M11</f>
        <v>0</v>
      </c>
      <c r="K11" s="43">
        <v>0</v>
      </c>
      <c r="L11" s="43">
        <v>0</v>
      </c>
      <c r="M11" s="43">
        <v>0</v>
      </c>
      <c r="N11" s="40">
        <f t="shared" ref="N11:N12" si="7">O11+P11+Q11</f>
        <v>0</v>
      </c>
      <c r="O11" s="43">
        <v>0</v>
      </c>
      <c r="P11" s="43">
        <v>0</v>
      </c>
      <c r="Q11" s="43">
        <v>0</v>
      </c>
      <c r="R11" s="40">
        <f t="shared" ref="R11:R12" si="8">S11+T11+U11</f>
        <v>0</v>
      </c>
      <c r="S11" s="43">
        <v>0</v>
      </c>
      <c r="T11" s="43">
        <v>0</v>
      </c>
      <c r="U11" s="43">
        <v>0</v>
      </c>
      <c r="V11" s="36" t="s">
        <v>5</v>
      </c>
      <c r="W11" s="36" t="s">
        <v>5</v>
      </c>
    </row>
    <row r="12" spans="1:23" s="33" customFormat="1" ht="112.5" x14ac:dyDescent="0.3">
      <c r="A12" s="38" t="s">
        <v>29</v>
      </c>
      <c r="B12" s="49" t="s">
        <v>28</v>
      </c>
      <c r="C12" s="79" t="s">
        <v>67</v>
      </c>
      <c r="D12" s="80" t="s">
        <v>9</v>
      </c>
      <c r="E12" s="80" t="s">
        <v>9</v>
      </c>
      <c r="F12" s="51">
        <f>SUM(G12:I12)</f>
        <v>350</v>
      </c>
      <c r="G12" s="51">
        <v>0</v>
      </c>
      <c r="H12" s="53">
        <v>350</v>
      </c>
      <c r="I12" s="44">
        <v>0</v>
      </c>
      <c r="J12" s="40">
        <f t="shared" si="6"/>
        <v>0</v>
      </c>
      <c r="K12" s="43">
        <v>0</v>
      </c>
      <c r="L12" s="43">
        <v>0</v>
      </c>
      <c r="M12" s="43">
        <v>0</v>
      </c>
      <c r="N12" s="40">
        <f t="shared" si="7"/>
        <v>0</v>
      </c>
      <c r="O12" s="43">
        <v>0</v>
      </c>
      <c r="P12" s="43">
        <v>0</v>
      </c>
      <c r="Q12" s="43">
        <v>0</v>
      </c>
      <c r="R12" s="40">
        <f t="shared" si="8"/>
        <v>0</v>
      </c>
      <c r="S12" s="43">
        <v>0</v>
      </c>
      <c r="T12" s="43">
        <v>0</v>
      </c>
      <c r="U12" s="43">
        <v>0</v>
      </c>
      <c r="V12" s="36" t="s">
        <v>5</v>
      </c>
      <c r="W12" s="36" t="s">
        <v>5</v>
      </c>
    </row>
    <row r="13" spans="1:23" s="59" customFormat="1" x14ac:dyDescent="0.25">
      <c r="A13" s="54"/>
      <c r="B13" s="54"/>
      <c r="C13" s="54"/>
      <c r="D13" s="55" t="s">
        <v>33</v>
      </c>
      <c r="E13" s="56"/>
      <c r="F13" s="57">
        <f>F11+F6</f>
        <v>1500</v>
      </c>
      <c r="G13" s="57">
        <f t="shared" ref="G13:I13" si="9">G11+G6</f>
        <v>0</v>
      </c>
      <c r="H13" s="57">
        <f t="shared" si="9"/>
        <v>1500</v>
      </c>
      <c r="I13" s="57">
        <f t="shared" si="9"/>
        <v>0</v>
      </c>
      <c r="J13" s="57">
        <f t="shared" ref="J13:U13" si="10">J6+J9</f>
        <v>0</v>
      </c>
      <c r="K13" s="57">
        <f t="shared" si="10"/>
        <v>0</v>
      </c>
      <c r="L13" s="57">
        <f t="shared" si="10"/>
        <v>0</v>
      </c>
      <c r="M13" s="57">
        <f t="shared" si="10"/>
        <v>0</v>
      </c>
      <c r="N13" s="57">
        <f t="shared" si="10"/>
        <v>0</v>
      </c>
      <c r="O13" s="57">
        <f t="shared" si="10"/>
        <v>0</v>
      </c>
      <c r="P13" s="57">
        <f t="shared" si="10"/>
        <v>0</v>
      </c>
      <c r="Q13" s="57">
        <f t="shared" si="10"/>
        <v>0</v>
      </c>
      <c r="R13" s="57">
        <f t="shared" si="10"/>
        <v>0</v>
      </c>
      <c r="S13" s="57">
        <f t="shared" si="10"/>
        <v>0</v>
      </c>
      <c r="T13" s="57">
        <f t="shared" si="10"/>
        <v>0</v>
      </c>
      <c r="U13" s="57">
        <f t="shared" si="10"/>
        <v>0</v>
      </c>
      <c r="V13" s="58" t="s">
        <v>5</v>
      </c>
      <c r="W13" s="58" t="s">
        <v>5</v>
      </c>
    </row>
  </sheetData>
  <mergeCells count="14">
    <mergeCell ref="C11:E11"/>
    <mergeCell ref="A1:W1"/>
    <mergeCell ref="A2:W2"/>
    <mergeCell ref="W3:W4"/>
    <mergeCell ref="V3:V4"/>
    <mergeCell ref="A3:A4"/>
    <mergeCell ref="C3:C4"/>
    <mergeCell ref="D3:D4"/>
    <mergeCell ref="E3:E4"/>
    <mergeCell ref="J3:M3"/>
    <mergeCell ref="R3:U3"/>
    <mergeCell ref="N3:Q3"/>
    <mergeCell ref="F3:I3"/>
    <mergeCell ref="C6:E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8"/>
  <sheetViews>
    <sheetView view="pageBreakPreview" zoomScale="90" zoomScaleNormal="100" zoomScaleSheetLayoutView="90" workbookViewId="0">
      <selection activeCell="E23" sqref="E23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74" t="s">
        <v>60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4" customHeight="1" x14ac:dyDescent="0.25">
      <c r="A2" s="74" t="str">
        <f>'Подпрограмма 3'!A2:W2</f>
        <v>по состоянию на 01 апреля 2026  года (с начала года нарастающим итогом)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4" customHeight="1" x14ac:dyDescent="0.25">
      <c r="A3" s="71" t="s">
        <v>10</v>
      </c>
      <c r="B3" s="71" t="s">
        <v>11</v>
      </c>
      <c r="C3" s="75" t="s">
        <v>12</v>
      </c>
      <c r="D3" s="76"/>
      <c r="E3" s="71" t="s">
        <v>13</v>
      </c>
      <c r="F3" s="71" t="s">
        <v>14</v>
      </c>
      <c r="G3" s="71" t="s">
        <v>15</v>
      </c>
      <c r="H3" s="71" t="s">
        <v>16</v>
      </c>
      <c r="I3" s="72" t="s">
        <v>38</v>
      </c>
      <c r="J3" s="72" t="s">
        <v>17</v>
      </c>
      <c r="K3" s="71" t="s">
        <v>18</v>
      </c>
      <c r="L3" s="71"/>
      <c r="M3" s="71"/>
    </row>
    <row r="4" spans="1:13" ht="15" customHeight="1" x14ac:dyDescent="0.25">
      <c r="A4" s="71"/>
      <c r="B4" s="71"/>
      <c r="C4" s="72" t="s">
        <v>19</v>
      </c>
      <c r="D4" s="72" t="s">
        <v>20</v>
      </c>
      <c r="E4" s="71"/>
      <c r="F4" s="71"/>
      <c r="G4" s="71"/>
      <c r="H4" s="71"/>
      <c r="I4" s="77"/>
      <c r="J4" s="77"/>
      <c r="K4" s="71" t="s">
        <v>21</v>
      </c>
      <c r="L4" s="72" t="s">
        <v>22</v>
      </c>
      <c r="M4" s="71" t="s">
        <v>23</v>
      </c>
    </row>
    <row r="5" spans="1:13" ht="31.5" customHeight="1" x14ac:dyDescent="0.25">
      <c r="A5" s="71"/>
      <c r="B5" s="71"/>
      <c r="C5" s="73"/>
      <c r="D5" s="73"/>
      <c r="E5" s="71"/>
      <c r="F5" s="71"/>
      <c r="G5" s="71"/>
      <c r="H5" s="71"/>
      <c r="I5" s="73"/>
      <c r="J5" s="73"/>
      <c r="K5" s="71"/>
      <c r="L5" s="73"/>
      <c r="M5" s="71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28" customFormat="1" x14ac:dyDescent="0.25">
      <c r="A7" s="3"/>
      <c r="B7" s="4"/>
      <c r="C7" s="5"/>
      <c r="D7" s="5"/>
      <c r="E7" s="19"/>
      <c r="F7" s="19"/>
      <c r="G7" s="19"/>
      <c r="H7" s="27"/>
      <c r="I7" s="45"/>
      <c r="J7" s="46"/>
      <c r="K7" s="47"/>
      <c r="L7" s="5"/>
      <c r="M7" s="47"/>
    </row>
    <row r="8" spans="1:13" ht="15" customHeight="1" x14ac:dyDescent="0.25">
      <c r="A8" s="68" t="s">
        <v>24</v>
      </c>
      <c r="B8" s="69"/>
      <c r="C8" s="69"/>
      <c r="D8" s="69"/>
      <c r="E8" s="69"/>
      <c r="F8" s="69"/>
      <c r="G8" s="69"/>
      <c r="H8" s="69"/>
      <c r="I8" s="70"/>
      <c r="J8" s="2">
        <f>SUM(J7:J7)</f>
        <v>0</v>
      </c>
      <c r="K8" s="2">
        <f>SUM(K7:K7)</f>
        <v>0</v>
      </c>
      <c r="L8" s="2">
        <f>SUM(L7:L7)</f>
        <v>0</v>
      </c>
      <c r="M8" s="2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8:I8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74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8" ht="24" customHeight="1" x14ac:dyDescent="0.25">
      <c r="A2" s="74" t="str">
        <f>'Подпрограмма 3'!A2:W2</f>
        <v>по состоянию на 01 апреля 2026  года (с начала года нарастающим итогом)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8" ht="24" customHeight="1" x14ac:dyDescent="0.25">
      <c r="A3" s="71" t="s">
        <v>10</v>
      </c>
      <c r="B3" s="71" t="s">
        <v>11</v>
      </c>
      <c r="C3" s="75" t="s">
        <v>12</v>
      </c>
      <c r="D3" s="76"/>
      <c r="E3" s="71" t="s">
        <v>13</v>
      </c>
      <c r="F3" s="71" t="s">
        <v>14</v>
      </c>
      <c r="G3" s="71" t="s">
        <v>15</v>
      </c>
      <c r="H3" s="71" t="s">
        <v>16</v>
      </c>
      <c r="I3" s="72" t="s">
        <v>38</v>
      </c>
      <c r="J3" s="72" t="s">
        <v>17</v>
      </c>
      <c r="K3" s="71" t="s">
        <v>18</v>
      </c>
      <c r="L3" s="71"/>
      <c r="M3" s="71"/>
      <c r="R3" s="1" t="s">
        <v>46</v>
      </c>
    </row>
    <row r="4" spans="1:18" ht="15" customHeight="1" x14ac:dyDescent="0.25">
      <c r="A4" s="71"/>
      <c r="B4" s="71"/>
      <c r="C4" s="72" t="s">
        <v>19</v>
      </c>
      <c r="D4" s="72" t="s">
        <v>20</v>
      </c>
      <c r="E4" s="71"/>
      <c r="F4" s="71"/>
      <c r="G4" s="71"/>
      <c r="H4" s="71"/>
      <c r="I4" s="77"/>
      <c r="J4" s="77"/>
      <c r="K4" s="71" t="s">
        <v>21</v>
      </c>
      <c r="L4" s="72" t="s">
        <v>22</v>
      </c>
      <c r="M4" s="71" t="s">
        <v>23</v>
      </c>
      <c r="R4" s="1" t="s">
        <v>47</v>
      </c>
    </row>
    <row r="5" spans="1:18" ht="31.5" customHeight="1" x14ac:dyDescent="0.25">
      <c r="A5" s="71"/>
      <c r="B5" s="71"/>
      <c r="C5" s="73"/>
      <c r="D5" s="73"/>
      <c r="E5" s="71"/>
      <c r="F5" s="71"/>
      <c r="G5" s="71"/>
      <c r="H5" s="71"/>
      <c r="I5" s="73"/>
      <c r="J5" s="73"/>
      <c r="K5" s="71"/>
      <c r="L5" s="73"/>
      <c r="M5" s="71"/>
      <c r="R5" s="1" t="s">
        <v>48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49</v>
      </c>
    </row>
    <row r="7" spans="1:18" s="18" customFormat="1" ht="110.25" x14ac:dyDescent="0.25">
      <c r="A7" s="16">
        <v>1</v>
      </c>
      <c r="B7" s="20" t="s">
        <v>40</v>
      </c>
      <c r="C7" s="21"/>
      <c r="D7" s="21"/>
      <c r="E7" s="22"/>
      <c r="F7" s="22"/>
      <c r="G7" s="23"/>
      <c r="H7" s="24"/>
      <c r="I7" s="25"/>
      <c r="J7" s="21"/>
      <c r="K7" s="3" t="e">
        <f>M7</f>
        <v>#REF!</v>
      </c>
      <c r="L7" s="17"/>
      <c r="M7" s="3" t="e">
        <f>'Подпрограмма 3'!#REF!</f>
        <v>#REF!</v>
      </c>
      <c r="R7" s="18" t="s">
        <v>50</v>
      </c>
    </row>
    <row r="8" spans="1:18" ht="31.5" x14ac:dyDescent="0.25">
      <c r="A8" s="3">
        <v>2</v>
      </c>
      <c r="B8" s="4" t="s">
        <v>35</v>
      </c>
      <c r="C8" s="5"/>
      <c r="D8" s="5"/>
      <c r="E8" s="29" t="s">
        <v>41</v>
      </c>
      <c r="F8" s="9" t="s">
        <v>42</v>
      </c>
      <c r="G8" s="26" t="s">
        <v>43</v>
      </c>
      <c r="H8" s="30">
        <v>44925</v>
      </c>
      <c r="I8" s="31">
        <v>800000</v>
      </c>
      <c r="J8" s="5"/>
      <c r="K8" s="3">
        <f t="shared" ref="K8:K9" si="1">M8</f>
        <v>0</v>
      </c>
      <c r="L8" s="5"/>
      <c r="M8" s="3">
        <f>'Подпрограмма 3'!N8</f>
        <v>0</v>
      </c>
      <c r="R8" s="1" t="s">
        <v>51</v>
      </c>
    </row>
    <row r="9" spans="1:18" ht="133.5" customHeight="1" x14ac:dyDescent="0.25">
      <c r="A9" s="3">
        <v>3</v>
      </c>
      <c r="B9" s="4" t="s">
        <v>39</v>
      </c>
      <c r="C9" s="5"/>
      <c r="D9" s="5"/>
      <c r="E9" s="19" t="s">
        <v>44</v>
      </c>
      <c r="F9" s="19" t="s">
        <v>45</v>
      </c>
      <c r="G9" s="3" t="s">
        <v>43</v>
      </c>
      <c r="H9" s="27">
        <v>46053</v>
      </c>
      <c r="I9" s="7">
        <v>901700</v>
      </c>
      <c r="J9" s="5"/>
      <c r="K9" s="3">
        <f t="shared" si="1"/>
        <v>0</v>
      </c>
      <c r="L9" s="5"/>
      <c r="M9" s="3">
        <f>'Подпрограмма 3'!N7</f>
        <v>0</v>
      </c>
      <c r="N9" s="28"/>
      <c r="R9" s="1" t="s">
        <v>52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'Подпрограмма 3'!#REF!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'Подпрограмма 3'!#REF!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'Подпрограмма 3'!#REF!</f>
        <v>#REF!</v>
      </c>
    </row>
    <row r="13" spans="1:18" ht="15" customHeight="1" x14ac:dyDescent="0.25">
      <c r="A13" s="68" t="s">
        <v>24</v>
      </c>
      <c r="B13" s="69"/>
      <c r="C13" s="69"/>
      <c r="D13" s="69"/>
      <c r="E13" s="69"/>
      <c r="F13" s="69"/>
      <c r="G13" s="69"/>
      <c r="H13" s="69"/>
      <c r="I13" s="70"/>
      <c r="J13" s="2">
        <f t="shared" ref="J13:M13" si="2">SUM(J7:J12)</f>
        <v>0</v>
      </c>
      <c r="K13" s="2" t="e">
        <f>SUM(K7:K12)</f>
        <v>#REF!</v>
      </c>
      <c r="L13" s="2">
        <f t="shared" si="2"/>
        <v>0</v>
      </c>
      <c r="M13" s="2" t="e">
        <f t="shared" si="2"/>
        <v>#REF!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Анна Гайдаманчук</cp:lastModifiedBy>
  <cp:lastPrinted>2025-04-17T06:55:14Z</cp:lastPrinted>
  <dcterms:created xsi:type="dcterms:W3CDTF">2015-07-01T06:08:23Z</dcterms:created>
  <dcterms:modified xsi:type="dcterms:W3CDTF">2026-04-26T17:49:17Z</dcterms:modified>
</cp:coreProperties>
</file>